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gv-gui\"/>
    </mc:Choice>
  </mc:AlternateContent>
  <bookViews>
    <workbookView xWindow="0" yWindow="0" windowWidth="20490" windowHeight="7800" tabRatio="846"/>
  </bookViews>
  <sheets>
    <sheet name="22C2B-KTD1" sheetId="16" r:id="rId1"/>
  </sheets>
  <definedNames>
    <definedName name="_xlnm.Print_Titles" localSheetId="0">'22C2B-KTD1'!$10:$11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6" l="1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12" i="16"/>
  <c r="G13" i="16" l="1"/>
  <c r="H13" i="16" s="1"/>
  <c r="H14" i="16"/>
  <c r="H15" i="16"/>
  <c r="H16" i="16"/>
  <c r="G17" i="16"/>
  <c r="H17" i="16" s="1"/>
  <c r="G18" i="16"/>
  <c r="H18" i="16" s="1"/>
  <c r="H19" i="16"/>
  <c r="H20" i="16"/>
  <c r="G21" i="16"/>
  <c r="H21" i="16" s="1"/>
  <c r="G22" i="16"/>
  <c r="H22" i="16" s="1"/>
  <c r="G23" i="16"/>
  <c r="H23" i="16" s="1"/>
  <c r="H24" i="16"/>
  <c r="G25" i="16"/>
  <c r="H25" i="16" s="1"/>
  <c r="H26" i="16"/>
  <c r="H27" i="16"/>
  <c r="G28" i="16"/>
  <c r="H28" i="16" s="1"/>
  <c r="G29" i="16"/>
  <c r="H29" i="16" s="1"/>
  <c r="H30" i="16"/>
  <c r="G31" i="16"/>
  <c r="H31" i="16" s="1"/>
  <c r="G32" i="16"/>
  <c r="H32" i="16" s="1"/>
  <c r="G33" i="16"/>
  <c r="H33" i="16" s="1"/>
  <c r="H34" i="16"/>
  <c r="H35" i="16"/>
  <c r="H36" i="16"/>
  <c r="G37" i="16"/>
  <c r="H37" i="16" s="1"/>
  <c r="H38" i="16"/>
  <c r="H39" i="16"/>
  <c r="H40" i="16"/>
  <c r="G41" i="16"/>
  <c r="H41" i="16" s="1"/>
  <c r="H42" i="16"/>
  <c r="G43" i="16"/>
  <c r="H43" i="16" s="1"/>
  <c r="G44" i="16"/>
  <c r="H44" i="16" s="1"/>
  <c r="H45" i="16"/>
  <c r="G46" i="16"/>
  <c r="H46" i="16" s="1"/>
  <c r="G47" i="16"/>
  <c r="H47" i="16" s="1"/>
  <c r="H48" i="16"/>
  <c r="G49" i="16"/>
  <c r="H49" i="16" s="1"/>
  <c r="G50" i="16"/>
  <c r="H50" i="16" s="1"/>
  <c r="G51" i="16"/>
  <c r="H51" i="16" s="1"/>
  <c r="G52" i="16"/>
  <c r="H52" i="16" s="1"/>
  <c r="G53" i="16"/>
  <c r="H53" i="16" s="1"/>
  <c r="G54" i="16"/>
  <c r="H54" i="16" s="1"/>
  <c r="H55" i="16"/>
  <c r="H56" i="16"/>
  <c r="H12" i="16"/>
  <c r="E65" i="16" l="1"/>
  <c r="F65" i="16" s="1"/>
  <c r="G65" i="16"/>
  <c r="H65" i="16" s="1"/>
  <c r="E60" i="16"/>
  <c r="F60" i="16" s="1"/>
  <c r="E61" i="16"/>
  <c r="F61" i="16" s="1"/>
  <c r="E62" i="16"/>
  <c r="F62" i="16" s="1"/>
  <c r="E63" i="16"/>
  <c r="F63" i="16" s="1"/>
  <c r="E64" i="16"/>
  <c r="F64" i="16" s="1"/>
  <c r="G60" i="16"/>
  <c r="H60" i="16" s="1"/>
  <c r="G61" i="16"/>
  <c r="H61" i="16" s="1"/>
  <c r="G62" i="16"/>
  <c r="H62" i="16" s="1"/>
  <c r="G63" i="16"/>
  <c r="H63" i="16" s="1"/>
  <c r="G64" i="16"/>
  <c r="H64" i="16" s="1"/>
</calcChain>
</file>

<file path=xl/sharedStrings.xml><?xml version="1.0" encoding="utf-8"?>
<sst xmlns="http://schemas.openxmlformats.org/spreadsheetml/2006/main" count="181" uniqueCount="155">
  <si>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</si>
  <si>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</si>
  <si>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</si>
  <si>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</si>
  <si>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</si>
  <si>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</si>
  <si>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</si>
  <si>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</si>
  <si>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</si>
  <si>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</si>
  <si>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</si>
  <si>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</si>
  <si>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</si>
  <si>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</si>
  <si>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</si>
  <si>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</si>
  <si>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</si>
  <si>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</si>
  <si>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</si>
  <si>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</si>
  <si>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</si>
  <si>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</si>
  <si>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</si>
  <si>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</si>
  <si>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</si>
  <si>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</si>
  <si>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</si>
  <si>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</si>
  <si>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22005205</t>
  </si>
  <si>
    <t>Hoàng Đình</t>
  </si>
  <si>
    <t>Ấn</t>
  </si>
  <si>
    <t>22005206</t>
  </si>
  <si>
    <t>Đỗ Thị Tuyết</t>
  </si>
  <si>
    <t>Anh</t>
  </si>
  <si>
    <t>22005207</t>
  </si>
  <si>
    <t>Trịnh Thị Ngọc</t>
  </si>
  <si>
    <t>22005208</t>
  </si>
  <si>
    <t>Trương Thị Hoàng</t>
  </si>
  <si>
    <t>22002020</t>
  </si>
  <si>
    <t>Nguyễn Thị Thúy</t>
  </si>
  <si>
    <t>Bích</t>
  </si>
  <si>
    <t>22005210</t>
  </si>
  <si>
    <t>Nguyễn Mỹ</t>
  </si>
  <si>
    <t>Chi</t>
  </si>
  <si>
    <t>22005211</t>
  </si>
  <si>
    <t>Phạm Thị Lan</t>
  </si>
  <si>
    <t>22005212</t>
  </si>
  <si>
    <t>Nguyễn Hoàng</t>
  </si>
  <si>
    <t>Dung</t>
  </si>
  <si>
    <t>22005214</t>
  </si>
  <si>
    <t>Trương Ngọc</t>
  </si>
  <si>
    <t>Duyên</t>
  </si>
  <si>
    <t>22005216</t>
  </si>
  <si>
    <t>Đồng Thị</t>
  </si>
  <si>
    <t>Hiền</t>
  </si>
  <si>
    <t>22005782</t>
  </si>
  <si>
    <t>Hoàng Minh</t>
  </si>
  <si>
    <t>Hiếu</t>
  </si>
  <si>
    <t>22005217</t>
  </si>
  <si>
    <t>Bùi Thị Tuyết</t>
  </si>
  <si>
    <t>Hoa</t>
  </si>
  <si>
    <t>22005218</t>
  </si>
  <si>
    <t>Trương Thị</t>
  </si>
  <si>
    <t>Hoài</t>
  </si>
  <si>
    <t>22005219</t>
  </si>
  <si>
    <t>Lê Hoàng</t>
  </si>
  <si>
    <t>Huy</t>
  </si>
  <si>
    <t>22005783</t>
  </si>
  <si>
    <t>Trần Hoài Gia</t>
  </si>
  <si>
    <t>22005220</t>
  </si>
  <si>
    <t>Đỗ Phụng</t>
  </si>
  <si>
    <t>Linh</t>
  </si>
  <si>
    <t>22005221</t>
  </si>
  <si>
    <t>Trương Ánh</t>
  </si>
  <si>
    <t>22005222</t>
  </si>
  <si>
    <t>Trương Mỹ</t>
  </si>
  <si>
    <t>22005224</t>
  </si>
  <si>
    <t>Nguyễn Thị</t>
  </si>
  <si>
    <t>Mai</t>
  </si>
  <si>
    <t>22005225</t>
  </si>
  <si>
    <t>Nguyễn Thị Hà</t>
  </si>
  <si>
    <t>My</t>
  </si>
  <si>
    <t>22005779</t>
  </si>
  <si>
    <t>Lê Nguyễn Bảo</t>
  </si>
  <si>
    <t>Ngân</t>
  </si>
  <si>
    <t>22005227</t>
  </si>
  <si>
    <t>Nguyễn Huỳnh Tuyết</t>
  </si>
  <si>
    <t>22005228</t>
  </si>
  <si>
    <t>Trần Gia</t>
  </si>
  <si>
    <t>Nghi</t>
  </si>
  <si>
    <t>22005229</t>
  </si>
  <si>
    <t>Nguyễn Hồ Bảo</t>
  </si>
  <si>
    <t>Ngọc</t>
  </si>
  <si>
    <t>22005230</t>
  </si>
  <si>
    <t>Nguyễn Thị Hồng</t>
  </si>
  <si>
    <t>22005231</t>
  </si>
  <si>
    <t>Đinh Thị</t>
  </si>
  <si>
    <t>Nhi</t>
  </si>
  <si>
    <t>22005232</t>
  </si>
  <si>
    <t>Châu Nhật</t>
  </si>
  <si>
    <t>Phàm</t>
  </si>
  <si>
    <t>22005784</t>
  </si>
  <si>
    <t>Mỵ Đặng Đại</t>
  </si>
  <si>
    <t>Phát</t>
  </si>
  <si>
    <t>22005234</t>
  </si>
  <si>
    <t>Đoàn Thị Ngọc</t>
  </si>
  <si>
    <t>Quyên</t>
  </si>
  <si>
    <t>22004106</t>
  </si>
  <si>
    <t>Lê Thị Mộng</t>
  </si>
  <si>
    <t>Quỳnh</t>
  </si>
  <si>
    <t>22005235</t>
  </si>
  <si>
    <t>Nguyễn Tuyết</t>
  </si>
  <si>
    <t>Thanh</t>
  </si>
  <si>
    <t>22005236</t>
  </si>
  <si>
    <t>Quách Võ Kim</t>
  </si>
  <si>
    <t>22005237</t>
  </si>
  <si>
    <t>Lê Huỳnh Hiếu</t>
  </si>
  <si>
    <t>Thảo</t>
  </si>
  <si>
    <t>22005238</t>
  </si>
  <si>
    <t>Nguyễn Thị Thanh</t>
  </si>
  <si>
    <t>22005240</t>
  </si>
  <si>
    <t>Nguyễn Anh</t>
  </si>
  <si>
    <t>Thư</t>
  </si>
  <si>
    <t>22005241</t>
  </si>
  <si>
    <t>Nguyễn Thị Ánh</t>
  </si>
  <si>
    <t>22005242</t>
  </si>
  <si>
    <t>Tchen Thị Anh</t>
  </si>
  <si>
    <t>22005243</t>
  </si>
  <si>
    <t>Lê Thị Thanh</t>
  </si>
  <si>
    <t>Thùy</t>
  </si>
  <si>
    <t>22005244</t>
  </si>
  <si>
    <t>Trâm</t>
  </si>
  <si>
    <t>22005780</t>
  </si>
  <si>
    <t>Võ Thị Thu</t>
  </si>
  <si>
    <t>Trang</t>
  </si>
  <si>
    <t>22005245</t>
  </si>
  <si>
    <t>Nguyễn Thanh</t>
  </si>
  <si>
    <t>Trường</t>
  </si>
  <si>
    <t>22005246</t>
  </si>
  <si>
    <t>Phạm Thị Cẩm</t>
  </si>
  <si>
    <t>Tú</t>
  </si>
  <si>
    <t>22005247</t>
  </si>
  <si>
    <t>Đinh Kim</t>
  </si>
  <si>
    <t>Tuyến</t>
  </si>
  <si>
    <t>22005248</t>
  </si>
  <si>
    <t>Nguyễn Thị Thảo</t>
  </si>
  <si>
    <t>Vy</t>
  </si>
  <si>
    <t>22005249</t>
  </si>
  <si>
    <t>Hồ Ngọc</t>
  </si>
  <si>
    <t>Yến</t>
  </si>
  <si>
    <t>Lớp: 22C2B-KTD1    Sĩ số:   45     Khoa: Kinh tế</t>
  </si>
  <si>
    <t>TP. Hồ Chí Minh, ngày 26 tháng 09 năm 2023</t>
  </si>
  <si>
    <t>Nguyễn Thị Thảo Vy</t>
  </si>
  <si>
    <t>Trần Thị Ngọc Dung</t>
  </si>
  <si>
    <t>Đề nghị tạm ngưng.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</si>
</sst>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4" fillId="0" borderId="2" xfId="0" applyFont="1" applyBorder="1" applyAlignment="1" applyProtection="1">
      <alignment horizontal="center" vertical="center"/>
      <protection locked="0"/>
    </xf>
    <xf numFmtId="2" fontId="34" fillId="0" borderId="2" xfId="0" applyNumberFormat="1" applyFont="1" applyBorder="1" applyAlignment="1" applyProtection="1">
      <alignment horizontal="right" vertic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4</xdr:row>
      <xdr:rowOff>9525</xdr:rowOff>
    </xdr:from>
    <xdr:to>
      <xdr:col>2</xdr:col>
      <xdr:colOff>838200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09650" y="828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topLeftCell="A7" zoomScaleNormal="100" workbookViewId="0">
      <selection activeCell="A10" sqref="A10:H56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3.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58" t="s">
        <v>20</v>
      </c>
      <c r="B2" s="58"/>
      <c r="C2" s="58"/>
      <c r="D2" s="58"/>
      <c r="E2" s="59" t="s">
        <v>1</v>
      </c>
      <c r="F2" s="59"/>
      <c r="G2" s="59"/>
      <c r="H2" s="59"/>
      <c r="I2" s="59"/>
      <c r="J2" s="59"/>
      <c r="K2" s="3"/>
      <c r="L2" s="3"/>
      <c r="M2" s="3"/>
      <c r="N2" s="3"/>
      <c r="O2" s="3"/>
    </row>
    <row r="3" spans="1:15" ht="17.100000000000001" customHeight="1" x14ac:dyDescent="0.25">
      <c r="A3" s="59" t="s">
        <v>21</v>
      </c>
      <c r="B3" s="59"/>
      <c r="C3" s="59"/>
      <c r="D3" s="59"/>
      <c r="E3" s="60" t="s">
        <v>2</v>
      </c>
      <c r="F3" s="60"/>
      <c r="G3" s="60"/>
      <c r="H3" s="60"/>
      <c r="I3" s="60"/>
      <c r="J3" s="60"/>
      <c r="K3" s="3"/>
      <c r="L3" s="3"/>
      <c r="M3" s="3"/>
      <c r="N3" s="3"/>
      <c r="O3" s="3"/>
    </row>
    <row r="4" spans="1:15" ht="17.100000000000001" customHeight="1" x14ac:dyDescent="0.25">
      <c r="A4" s="59" t="s">
        <v>22</v>
      </c>
      <c r="B4" s="59"/>
      <c r="C4" s="59"/>
      <c r="D4" s="59"/>
      <c r="E4" s="39"/>
      <c r="F4" s="39"/>
      <c r="G4" s="39"/>
      <c r="H4" s="39"/>
      <c r="I4" s="39"/>
      <c r="J4" s="39"/>
      <c r="K4" s="3"/>
      <c r="L4" s="3"/>
      <c r="M4" s="3"/>
      <c r="N4" s="3"/>
      <c r="O4" s="3"/>
    </row>
    <row r="5" spans="1:15" s="5" customFormat="1" ht="12" customHeight="1" x14ac:dyDescent="0.25">
      <c r="A5" s="45"/>
      <c r="B5" s="45"/>
      <c r="C5" s="45"/>
      <c r="D5" s="45"/>
      <c r="E5" s="4"/>
      <c r="K5" s="4"/>
      <c r="L5" s="4"/>
      <c r="M5" s="4"/>
      <c r="N5" s="4"/>
      <c r="O5" s="4"/>
    </row>
    <row r="6" spans="1:15" ht="24.95" customHeight="1" x14ac:dyDescent="0.3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6"/>
      <c r="L6" s="6"/>
      <c r="M6" s="6"/>
      <c r="N6" s="6"/>
      <c r="O6" s="6"/>
    </row>
    <row r="7" spans="1:15" s="8" customFormat="1" ht="18" customHeight="1" x14ac:dyDescent="0.3">
      <c r="A7" s="46" t="s">
        <v>27</v>
      </c>
      <c r="B7" s="46"/>
      <c r="C7" s="46"/>
      <c r="D7" s="46"/>
      <c r="E7" s="46"/>
      <c r="F7" s="46"/>
      <c r="G7" s="46"/>
      <c r="H7" s="46"/>
      <c r="I7" s="46"/>
      <c r="J7" s="46"/>
      <c r="K7" s="7"/>
      <c r="L7" s="7"/>
      <c r="M7" s="7"/>
      <c r="N7" s="7"/>
      <c r="O7" s="7"/>
    </row>
    <row r="8" spans="1:15" s="8" customFormat="1" ht="18" customHeight="1" x14ac:dyDescent="0.3">
      <c r="A8" s="47" t="s">
        <v>150</v>
      </c>
      <c r="B8" s="47"/>
      <c r="C8" s="47"/>
      <c r="D8" s="47"/>
      <c r="E8" s="47"/>
      <c r="F8" s="47"/>
      <c r="G8" s="47"/>
      <c r="H8" s="47"/>
      <c r="I8" s="47"/>
      <c r="J8" s="47"/>
      <c r="K8" s="9"/>
      <c r="L8" s="9"/>
      <c r="M8" s="9"/>
      <c r="N8" s="9"/>
      <c r="O8" s="9"/>
    </row>
    <row r="9" spans="1:15" s="8" customFormat="1" ht="12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9"/>
      <c r="L9" s="9"/>
      <c r="M9" s="9"/>
      <c r="N9" s="9"/>
      <c r="O9" s="9"/>
    </row>
    <row r="10" spans="1:15" s="10" customFormat="1" ht="18" customHeight="1" x14ac:dyDescent="0.2">
      <c r="A10" s="48" t="s">
        <v>4</v>
      </c>
      <c r="B10" s="48" t="s">
        <v>26</v>
      </c>
      <c r="C10" s="51" t="s">
        <v>5</v>
      </c>
      <c r="D10" s="52"/>
      <c r="E10" s="55" t="s">
        <v>6</v>
      </c>
      <c r="F10" s="56"/>
      <c r="G10" s="55" t="s">
        <v>24</v>
      </c>
      <c r="H10" s="56"/>
      <c r="I10" s="26"/>
      <c r="J10" s="57" t="s">
        <v>7</v>
      </c>
    </row>
    <row r="11" spans="1:15" s="10" customFormat="1" ht="30" customHeight="1" x14ac:dyDescent="0.2">
      <c r="A11" s="49"/>
      <c r="B11" s="50"/>
      <c r="C11" s="53"/>
      <c r="D11" s="54"/>
      <c r="E11" s="11" t="s">
        <v>8</v>
      </c>
      <c r="F11" s="11" t="s">
        <v>9</v>
      </c>
      <c r="G11" s="11" t="s">
        <v>8</v>
      </c>
      <c r="H11" s="11" t="s">
        <v>9</v>
      </c>
      <c r="I11" s="27"/>
      <c r="J11" s="49"/>
    </row>
    <row r="12" spans="1:15" s="10" customFormat="1" ht="15.95" customHeight="1" x14ac:dyDescent="0.2">
      <c r="A12" s="23">
        <v>1</v>
      </c>
      <c r="B12" s="23" t="s">
        <v>28</v>
      </c>
      <c r="C12" s="24" t="s">
        <v>29</v>
      </c>
      <c r="D12" s="25" t="s">
        <v>30</v>
      </c>
      <c r="E12" s="12">
        <v>70</v>
      </c>
      <c r="F12" s="28" t="str">
        <f>IF(AND(E12&gt;=90),"XS",IF(AND(E12&gt;=80),"Tốt",IF(AND(E12&gt;=70),"Khá",IF(AND(E12&gt;=60),"TB",IF(AND(E12&gt;=50),"TB",IF(AND(E12&lt;50),IF(AND(E12&gt;0),"Yếu",IF(AND(E12=0),"KXL"," "))))))))</f>
        <v>Khá</v>
      </c>
      <c r="G12" s="29">
        <v>70</v>
      </c>
      <c r="H12" s="30" t="str">
        <f>IF(AND(G12&gt;=90),"XS",IF(AND(G12&gt;=80),"Tốt",IF(AND(G12&gt;=70),"Khá",IF(AND(G12&gt;=60),"TB",IF(AND(G12&gt;=50),"TB",IF(AND(G12&lt;50),IF(AND(G12&gt;0),"Yếu",IF(AND(G12=0),"KXL"," "))))))))</f>
        <v>Khá</v>
      </c>
      <c r="I12" s="30">
        <v>7.12</v>
      </c>
      <c r="J12" s="31"/>
    </row>
    <row r="13" spans="1:15" s="10" customFormat="1" ht="15.95" customHeight="1" x14ac:dyDescent="0.2">
      <c r="A13" s="23">
        <v>2</v>
      </c>
      <c r="B13" s="23" t="s">
        <v>31</v>
      </c>
      <c r="C13" s="24" t="s">
        <v>32</v>
      </c>
      <c r="D13" s="25" t="s">
        <v>33</v>
      </c>
      <c r="E13" s="12">
        <v>65</v>
      </c>
      <c r="F13" s="28" t="str">
        <f t="shared" ref="F13:F56" si="0">IF(AND(E13&gt;=90),"XS",IF(AND(E13&gt;=80),"Tốt",IF(AND(E13&gt;=70),"Khá",IF(AND(E13&gt;=60),"TB",IF(AND(E13&gt;=50),"TB",IF(AND(E13&lt;50),IF(AND(E13&gt;0),"Yếu",IF(AND(E13=0),"KXL"," "))))))))</f>
        <v>TB</v>
      </c>
      <c r="G13" s="29">
        <f t="shared" ref="G13:G56" si="1">ROUND(I13,1)*10</f>
        <v>65</v>
      </c>
      <c r="H13" s="30" t="str">
        <f t="shared" ref="H13:H56" si="2">IF(AND(G13&gt;=90),"XS",IF(AND(G13&gt;=80),"Tốt",IF(AND(G13&gt;=70),"Khá",IF(AND(G13&gt;=60),"TB",IF(AND(G13&gt;=50),"TB",IF(AND(G13&lt;50),IF(AND(G13&gt;0),"Yếu",IF(AND(G13=0),"KXL"," "))))))))</f>
        <v>TB</v>
      </c>
      <c r="I13" s="30">
        <v>6.51</v>
      </c>
      <c r="J13" s="31"/>
    </row>
    <row r="14" spans="1:15" s="10" customFormat="1" ht="15.95" customHeight="1" x14ac:dyDescent="0.2">
      <c r="A14" s="23">
        <v>3</v>
      </c>
      <c r="B14" s="23" t="s">
        <v>34</v>
      </c>
      <c r="C14" s="24" t="s">
        <v>35</v>
      </c>
      <c r="D14" s="25" t="s">
        <v>33</v>
      </c>
      <c r="E14" s="12">
        <v>65</v>
      </c>
      <c r="F14" s="28" t="str">
        <f t="shared" si="0"/>
        <v>TB</v>
      </c>
      <c r="G14" s="29">
        <v>65</v>
      </c>
      <c r="H14" s="30" t="str">
        <f t="shared" si="2"/>
        <v>TB</v>
      </c>
      <c r="I14" s="30">
        <v>6.66</v>
      </c>
      <c r="J14" s="31"/>
    </row>
    <row r="15" spans="1:15" s="10" customFormat="1" ht="15.95" customHeight="1" x14ac:dyDescent="0.2">
      <c r="A15" s="23">
        <v>4</v>
      </c>
      <c r="B15" s="23" t="s">
        <v>36</v>
      </c>
      <c r="C15" s="24" t="s">
        <v>37</v>
      </c>
      <c r="D15" s="25" t="s">
        <v>33</v>
      </c>
      <c r="E15" s="12">
        <v>60</v>
      </c>
      <c r="F15" s="28" t="str">
        <f t="shared" si="0"/>
        <v>TB</v>
      </c>
      <c r="G15" s="29">
        <v>60</v>
      </c>
      <c r="H15" s="30" t="str">
        <f t="shared" si="2"/>
        <v>TB</v>
      </c>
      <c r="I15" s="30">
        <v>6.41</v>
      </c>
      <c r="J15" s="31"/>
    </row>
    <row r="16" spans="1:15" s="10" customFormat="1" ht="15.95" customHeight="1" x14ac:dyDescent="0.2">
      <c r="A16" s="23">
        <v>5</v>
      </c>
      <c r="B16" s="23" t="s">
        <v>38</v>
      </c>
      <c r="C16" s="24" t="s">
        <v>39</v>
      </c>
      <c r="D16" s="25" t="s">
        <v>40</v>
      </c>
      <c r="E16" s="12">
        <v>67</v>
      </c>
      <c r="F16" s="28" t="str">
        <f t="shared" si="0"/>
        <v>TB</v>
      </c>
      <c r="G16" s="29">
        <v>65</v>
      </c>
      <c r="H16" s="30" t="str">
        <f t="shared" si="2"/>
        <v>TB</v>
      </c>
      <c r="I16" s="30">
        <v>6.65</v>
      </c>
      <c r="J16" s="31"/>
    </row>
    <row r="17" spans="1:10" s="10" customFormat="1" ht="15.95" customHeight="1" x14ac:dyDescent="0.2">
      <c r="A17" s="23">
        <v>6</v>
      </c>
      <c r="B17" s="23" t="s">
        <v>41</v>
      </c>
      <c r="C17" s="24" t="s">
        <v>42</v>
      </c>
      <c r="D17" s="25" t="s">
        <v>43</v>
      </c>
      <c r="E17" s="12">
        <v>65</v>
      </c>
      <c r="F17" s="28" t="str">
        <f t="shared" si="0"/>
        <v>TB</v>
      </c>
      <c r="G17" s="29">
        <f t="shared" si="1"/>
        <v>65</v>
      </c>
      <c r="H17" s="30" t="str">
        <f t="shared" si="2"/>
        <v>TB</v>
      </c>
      <c r="I17" s="30">
        <v>6.54</v>
      </c>
      <c r="J17" s="31"/>
    </row>
    <row r="18" spans="1:10" s="10" customFormat="1" ht="15.95" customHeight="1" x14ac:dyDescent="0.2">
      <c r="A18" s="23">
        <v>7</v>
      </c>
      <c r="B18" s="23" t="s">
        <v>44</v>
      </c>
      <c r="C18" s="24" t="s">
        <v>45</v>
      </c>
      <c r="D18" s="25" t="s">
        <v>43</v>
      </c>
      <c r="E18" s="12">
        <v>0</v>
      </c>
      <c r="F18" s="28" t="str">
        <f t="shared" si="0"/>
        <v>KXL</v>
      </c>
      <c r="G18" s="29">
        <f t="shared" si="1"/>
        <v>0</v>
      </c>
      <c r="H18" s="30" t="str">
        <f t="shared" si="2"/>
        <v>KXL</v>
      </c>
      <c r="I18" s="30">
        <v>0</v>
      </c>
      <c r="J18" s="31" t="s">
        <v>154</v>
      </c>
    </row>
    <row r="19" spans="1:10" s="10" customFormat="1" ht="15.95" customHeight="1" x14ac:dyDescent="0.2">
      <c r="A19" s="23">
        <v>8</v>
      </c>
      <c r="B19" s="23" t="s">
        <v>46</v>
      </c>
      <c r="C19" s="24" t="s">
        <v>47</v>
      </c>
      <c r="D19" s="25" t="s">
        <v>48</v>
      </c>
      <c r="E19" s="12">
        <v>85</v>
      </c>
      <c r="F19" s="28" t="str">
        <f t="shared" si="0"/>
        <v>Tốt</v>
      </c>
      <c r="G19" s="29">
        <v>74</v>
      </c>
      <c r="H19" s="30" t="str">
        <f t="shared" si="2"/>
        <v>Khá</v>
      </c>
      <c r="I19" s="30">
        <v>8.11</v>
      </c>
      <c r="J19" s="31"/>
    </row>
    <row r="20" spans="1:10" s="10" customFormat="1" ht="15.95" customHeight="1" x14ac:dyDescent="0.2">
      <c r="A20" s="23">
        <v>9</v>
      </c>
      <c r="B20" s="23" t="s">
        <v>49</v>
      </c>
      <c r="C20" s="24" t="s">
        <v>50</v>
      </c>
      <c r="D20" s="25" t="s">
        <v>51</v>
      </c>
      <c r="E20" s="12">
        <v>60</v>
      </c>
      <c r="F20" s="28" t="str">
        <f t="shared" si="0"/>
        <v>TB</v>
      </c>
      <c r="G20" s="29">
        <v>65</v>
      </c>
      <c r="H20" s="30" t="str">
        <f t="shared" si="2"/>
        <v>TB</v>
      </c>
      <c r="I20" s="30">
        <v>6.57</v>
      </c>
      <c r="J20" s="31"/>
    </row>
    <row r="21" spans="1:10" s="10" customFormat="1" ht="15.95" customHeight="1" x14ac:dyDescent="0.2">
      <c r="A21" s="23">
        <v>10</v>
      </c>
      <c r="B21" s="23" t="s">
        <v>52</v>
      </c>
      <c r="C21" s="24" t="s">
        <v>53</v>
      </c>
      <c r="D21" s="25" t="s">
        <v>54</v>
      </c>
      <c r="E21" s="12">
        <v>55</v>
      </c>
      <c r="F21" s="28" t="str">
        <f t="shared" si="0"/>
        <v>TB</v>
      </c>
      <c r="G21" s="29">
        <f t="shared" si="1"/>
        <v>51</v>
      </c>
      <c r="H21" s="30" t="str">
        <f t="shared" si="2"/>
        <v>TB</v>
      </c>
      <c r="I21" s="30">
        <v>5.13</v>
      </c>
      <c r="J21" s="31"/>
    </row>
    <row r="22" spans="1:10" s="10" customFormat="1" ht="15.95" customHeight="1" x14ac:dyDescent="0.2">
      <c r="A22" s="23">
        <v>11</v>
      </c>
      <c r="B22" s="23" t="s">
        <v>55</v>
      </c>
      <c r="C22" s="24" t="s">
        <v>56</v>
      </c>
      <c r="D22" s="25" t="s">
        <v>57</v>
      </c>
      <c r="E22" s="12">
        <v>0</v>
      </c>
      <c r="F22" s="28" t="str">
        <f t="shared" si="0"/>
        <v>KXL</v>
      </c>
      <c r="G22" s="29">
        <f t="shared" si="1"/>
        <v>0</v>
      </c>
      <c r="H22" s="30" t="str">
        <f t="shared" si="2"/>
        <v>KXL</v>
      </c>
      <c r="I22" s="30">
        <v>0</v>
      </c>
      <c r="J22" s="31" t="s">
        <v>154</v>
      </c>
    </row>
    <row r="23" spans="1:10" s="10" customFormat="1" ht="15.95" customHeight="1" x14ac:dyDescent="0.2">
      <c r="A23" s="23">
        <v>12</v>
      </c>
      <c r="B23" s="23" t="s">
        <v>58</v>
      </c>
      <c r="C23" s="24" t="s">
        <v>59</v>
      </c>
      <c r="D23" s="25" t="s">
        <v>60</v>
      </c>
      <c r="E23" s="12">
        <v>0</v>
      </c>
      <c r="F23" s="28" t="str">
        <f t="shared" si="0"/>
        <v>KXL</v>
      </c>
      <c r="G23" s="29">
        <f t="shared" si="1"/>
        <v>0</v>
      </c>
      <c r="H23" s="30" t="str">
        <f t="shared" si="2"/>
        <v>KXL</v>
      </c>
      <c r="I23" s="30">
        <v>0</v>
      </c>
      <c r="J23" s="31" t="s">
        <v>154</v>
      </c>
    </row>
    <row r="24" spans="1:10" s="10" customFormat="1" ht="15.95" customHeight="1" x14ac:dyDescent="0.2">
      <c r="A24" s="23">
        <v>13</v>
      </c>
      <c r="B24" s="23" t="s">
        <v>61</v>
      </c>
      <c r="C24" s="24" t="s">
        <v>62</v>
      </c>
      <c r="D24" s="25" t="s">
        <v>63</v>
      </c>
      <c r="E24" s="12">
        <v>70</v>
      </c>
      <c r="F24" s="28" t="str">
        <f t="shared" si="0"/>
        <v>Khá</v>
      </c>
      <c r="G24" s="29">
        <v>65</v>
      </c>
      <c r="H24" s="30" t="str">
        <f t="shared" si="2"/>
        <v>TB</v>
      </c>
      <c r="I24" s="30">
        <v>6.99</v>
      </c>
      <c r="J24" s="31"/>
    </row>
    <row r="25" spans="1:10" s="10" customFormat="1" ht="15.95" customHeight="1" x14ac:dyDescent="0.2">
      <c r="A25" s="23">
        <v>14</v>
      </c>
      <c r="B25" s="23" t="s">
        <v>64</v>
      </c>
      <c r="C25" s="24" t="s">
        <v>65</v>
      </c>
      <c r="D25" s="25" t="s">
        <v>66</v>
      </c>
      <c r="E25" s="12">
        <v>50</v>
      </c>
      <c r="F25" s="28" t="str">
        <f t="shared" si="0"/>
        <v>TB</v>
      </c>
      <c r="G25" s="29">
        <f t="shared" si="1"/>
        <v>57</v>
      </c>
      <c r="H25" s="30" t="str">
        <f t="shared" si="2"/>
        <v>TB</v>
      </c>
      <c r="I25" s="30">
        <v>5.71</v>
      </c>
      <c r="J25" s="31"/>
    </row>
    <row r="26" spans="1:10" s="10" customFormat="1" ht="15.95" customHeight="1" x14ac:dyDescent="0.2">
      <c r="A26" s="23">
        <v>15</v>
      </c>
      <c r="B26" s="23" t="s">
        <v>67</v>
      </c>
      <c r="C26" s="24" t="s">
        <v>68</v>
      </c>
      <c r="D26" s="25" t="s">
        <v>66</v>
      </c>
      <c r="E26" s="12">
        <v>50</v>
      </c>
      <c r="F26" s="28" t="str">
        <f t="shared" si="0"/>
        <v>TB</v>
      </c>
      <c r="G26" s="29">
        <v>50</v>
      </c>
      <c r="H26" s="30" t="str">
        <f t="shared" si="2"/>
        <v>TB</v>
      </c>
      <c r="I26" s="30">
        <v>4.54</v>
      </c>
      <c r="J26" s="31"/>
    </row>
    <row r="27" spans="1:10" s="10" customFormat="1" ht="15.95" customHeight="1" x14ac:dyDescent="0.2">
      <c r="A27" s="23">
        <v>16</v>
      </c>
      <c r="B27" s="23" t="s">
        <v>69</v>
      </c>
      <c r="C27" s="24" t="s">
        <v>70</v>
      </c>
      <c r="D27" s="25" t="s">
        <v>71</v>
      </c>
      <c r="E27" s="12">
        <v>55</v>
      </c>
      <c r="F27" s="28" t="str">
        <f t="shared" si="0"/>
        <v>TB</v>
      </c>
      <c r="G27" s="29">
        <v>60</v>
      </c>
      <c r="H27" s="30" t="str">
        <f t="shared" si="2"/>
        <v>TB</v>
      </c>
      <c r="I27" s="30">
        <v>5.64</v>
      </c>
      <c r="J27" s="31"/>
    </row>
    <row r="28" spans="1:10" s="10" customFormat="1" ht="15.95" customHeight="1" x14ac:dyDescent="0.2">
      <c r="A28" s="23">
        <v>17</v>
      </c>
      <c r="B28" s="23" t="s">
        <v>72</v>
      </c>
      <c r="C28" s="24" t="s">
        <v>73</v>
      </c>
      <c r="D28" s="25" t="s">
        <v>71</v>
      </c>
      <c r="E28" s="12">
        <v>50</v>
      </c>
      <c r="F28" s="28" t="str">
        <f t="shared" si="0"/>
        <v>TB</v>
      </c>
      <c r="G28" s="29">
        <f t="shared" si="1"/>
        <v>60</v>
      </c>
      <c r="H28" s="30" t="str">
        <f t="shared" si="2"/>
        <v>TB</v>
      </c>
      <c r="I28" s="30">
        <v>5.96</v>
      </c>
      <c r="J28" s="31"/>
    </row>
    <row r="29" spans="1:10" s="10" customFormat="1" ht="15.95" customHeight="1" x14ac:dyDescent="0.2">
      <c r="A29" s="23">
        <v>18</v>
      </c>
      <c r="B29" s="23" t="s">
        <v>74</v>
      </c>
      <c r="C29" s="24" t="s">
        <v>75</v>
      </c>
      <c r="D29" s="25" t="s">
        <v>71</v>
      </c>
      <c r="E29" s="12">
        <v>50</v>
      </c>
      <c r="F29" s="28" t="str">
        <f t="shared" si="0"/>
        <v>TB</v>
      </c>
      <c r="G29" s="29">
        <f t="shared" si="1"/>
        <v>57</v>
      </c>
      <c r="H29" s="30" t="str">
        <f t="shared" si="2"/>
        <v>TB</v>
      </c>
      <c r="I29" s="30">
        <v>5.71</v>
      </c>
      <c r="J29" s="31"/>
    </row>
    <row r="30" spans="1:10" s="10" customFormat="1" ht="15.95" customHeight="1" x14ac:dyDescent="0.2">
      <c r="A30" s="23">
        <v>19</v>
      </c>
      <c r="B30" s="23" t="s">
        <v>76</v>
      </c>
      <c r="C30" s="24" t="s">
        <v>77</v>
      </c>
      <c r="D30" s="25" t="s">
        <v>78</v>
      </c>
      <c r="E30" s="12">
        <v>60</v>
      </c>
      <c r="F30" s="28" t="str">
        <f t="shared" si="0"/>
        <v>TB</v>
      </c>
      <c r="G30" s="29">
        <v>65</v>
      </c>
      <c r="H30" s="30" t="str">
        <f t="shared" si="2"/>
        <v>TB</v>
      </c>
      <c r="I30" s="30">
        <v>6.74</v>
      </c>
      <c r="J30" s="31"/>
    </row>
    <row r="31" spans="1:10" s="10" customFormat="1" ht="15.95" customHeight="1" x14ac:dyDescent="0.2">
      <c r="A31" s="23">
        <v>20</v>
      </c>
      <c r="B31" s="23" t="s">
        <v>79</v>
      </c>
      <c r="C31" s="24" t="s">
        <v>80</v>
      </c>
      <c r="D31" s="25" t="s">
        <v>81</v>
      </c>
      <c r="E31" s="12">
        <v>55</v>
      </c>
      <c r="F31" s="28" t="str">
        <f t="shared" si="0"/>
        <v>TB</v>
      </c>
      <c r="G31" s="29">
        <f t="shared" si="1"/>
        <v>55</v>
      </c>
      <c r="H31" s="30" t="str">
        <f t="shared" si="2"/>
        <v>TB</v>
      </c>
      <c r="I31" s="30">
        <v>5.45</v>
      </c>
      <c r="J31" s="31"/>
    </row>
    <row r="32" spans="1:10" s="10" customFormat="1" ht="15.95" customHeight="1" x14ac:dyDescent="0.2">
      <c r="A32" s="23">
        <v>21</v>
      </c>
      <c r="B32" s="23" t="s">
        <v>82</v>
      </c>
      <c r="C32" s="24" t="s">
        <v>83</v>
      </c>
      <c r="D32" s="25" t="s">
        <v>84</v>
      </c>
      <c r="E32" s="12">
        <v>0</v>
      </c>
      <c r="F32" s="28" t="str">
        <f t="shared" si="0"/>
        <v>KXL</v>
      </c>
      <c r="G32" s="29">
        <f t="shared" si="1"/>
        <v>0</v>
      </c>
      <c r="H32" s="30" t="str">
        <f t="shared" si="2"/>
        <v>KXL</v>
      </c>
      <c r="I32" s="30">
        <v>0</v>
      </c>
      <c r="J32" s="31" t="s">
        <v>154</v>
      </c>
    </row>
    <row r="33" spans="1:10" s="10" customFormat="1" ht="15.95" customHeight="1" x14ac:dyDescent="0.2">
      <c r="A33" s="23">
        <v>22</v>
      </c>
      <c r="B33" s="23" t="s">
        <v>85</v>
      </c>
      <c r="C33" s="24" t="s">
        <v>86</v>
      </c>
      <c r="D33" s="25" t="s">
        <v>84</v>
      </c>
      <c r="E33" s="12">
        <v>60</v>
      </c>
      <c r="F33" s="28" t="str">
        <f t="shared" si="0"/>
        <v>TB</v>
      </c>
      <c r="G33" s="29">
        <f t="shared" si="1"/>
        <v>61</v>
      </c>
      <c r="H33" s="30" t="str">
        <f t="shared" si="2"/>
        <v>TB</v>
      </c>
      <c r="I33" s="30">
        <v>6.06</v>
      </c>
      <c r="J33" s="31"/>
    </row>
    <row r="34" spans="1:10" s="10" customFormat="1" ht="15.95" customHeight="1" x14ac:dyDescent="0.2">
      <c r="A34" s="23">
        <v>23</v>
      </c>
      <c r="B34" s="23" t="s">
        <v>87</v>
      </c>
      <c r="C34" s="24" t="s">
        <v>88</v>
      </c>
      <c r="D34" s="25" t="s">
        <v>89</v>
      </c>
      <c r="E34" s="12">
        <v>65</v>
      </c>
      <c r="F34" s="28" t="str">
        <f t="shared" si="0"/>
        <v>TB</v>
      </c>
      <c r="G34" s="29">
        <v>65</v>
      </c>
      <c r="H34" s="30" t="str">
        <f t="shared" si="2"/>
        <v>TB</v>
      </c>
      <c r="I34" s="30">
        <v>6.59</v>
      </c>
      <c r="J34" s="31"/>
    </row>
    <row r="35" spans="1:10" s="10" customFormat="1" ht="15.95" customHeight="1" x14ac:dyDescent="0.2">
      <c r="A35" s="23">
        <v>24</v>
      </c>
      <c r="B35" s="23" t="s">
        <v>90</v>
      </c>
      <c r="C35" s="24" t="s">
        <v>91</v>
      </c>
      <c r="D35" s="25" t="s">
        <v>92</v>
      </c>
      <c r="E35" s="12">
        <v>65</v>
      </c>
      <c r="F35" s="28" t="str">
        <f t="shared" si="0"/>
        <v>TB</v>
      </c>
      <c r="G35" s="29">
        <v>66</v>
      </c>
      <c r="H35" s="30" t="str">
        <f t="shared" si="2"/>
        <v>TB</v>
      </c>
      <c r="I35" s="30">
        <v>5.91</v>
      </c>
      <c r="J35" s="31"/>
    </row>
    <row r="36" spans="1:10" s="10" customFormat="1" ht="15.95" customHeight="1" x14ac:dyDescent="0.2">
      <c r="A36" s="23">
        <v>25</v>
      </c>
      <c r="B36" s="23" t="s">
        <v>93</v>
      </c>
      <c r="C36" s="24" t="s">
        <v>94</v>
      </c>
      <c r="D36" s="25" t="s">
        <v>92</v>
      </c>
      <c r="E36" s="12">
        <v>55</v>
      </c>
      <c r="F36" s="28" t="str">
        <f t="shared" si="0"/>
        <v>TB</v>
      </c>
      <c r="G36" s="29">
        <v>65</v>
      </c>
      <c r="H36" s="30" t="str">
        <f t="shared" si="2"/>
        <v>TB</v>
      </c>
      <c r="I36" s="30">
        <v>6.64</v>
      </c>
      <c r="J36" s="31"/>
    </row>
    <row r="37" spans="1:10" s="10" customFormat="1" ht="15.95" customHeight="1" x14ac:dyDescent="0.2">
      <c r="A37" s="23">
        <v>26</v>
      </c>
      <c r="B37" s="23" t="s">
        <v>95</v>
      </c>
      <c r="C37" s="24" t="s">
        <v>96</v>
      </c>
      <c r="D37" s="25" t="s">
        <v>97</v>
      </c>
      <c r="E37" s="12">
        <v>55</v>
      </c>
      <c r="F37" s="28" t="str">
        <f t="shared" si="0"/>
        <v>TB</v>
      </c>
      <c r="G37" s="29">
        <f t="shared" si="1"/>
        <v>60</v>
      </c>
      <c r="H37" s="30" t="str">
        <f t="shared" si="2"/>
        <v>TB</v>
      </c>
      <c r="I37" s="30">
        <v>6</v>
      </c>
      <c r="J37" s="31"/>
    </row>
    <row r="38" spans="1:10" s="10" customFormat="1" ht="15.95" customHeight="1" x14ac:dyDescent="0.2">
      <c r="A38" s="23">
        <v>27</v>
      </c>
      <c r="B38" s="23" t="s">
        <v>98</v>
      </c>
      <c r="C38" s="24" t="s">
        <v>99</v>
      </c>
      <c r="D38" s="25" t="s">
        <v>100</v>
      </c>
      <c r="E38" s="12">
        <v>60</v>
      </c>
      <c r="F38" s="28" t="str">
        <f t="shared" si="0"/>
        <v>TB</v>
      </c>
      <c r="G38" s="29">
        <v>65</v>
      </c>
      <c r="H38" s="30" t="str">
        <f t="shared" si="2"/>
        <v>TB</v>
      </c>
      <c r="I38" s="30">
        <v>6.76</v>
      </c>
      <c r="J38" s="31"/>
    </row>
    <row r="39" spans="1:10" s="10" customFormat="1" ht="15.95" customHeight="1" x14ac:dyDescent="0.2">
      <c r="A39" s="23">
        <v>28</v>
      </c>
      <c r="B39" s="23" t="s">
        <v>101</v>
      </c>
      <c r="C39" s="24" t="s">
        <v>102</v>
      </c>
      <c r="D39" s="25" t="s">
        <v>103</v>
      </c>
      <c r="E39" s="12">
        <v>50</v>
      </c>
      <c r="F39" s="28" t="str">
        <f t="shared" si="0"/>
        <v>TB</v>
      </c>
      <c r="G39" s="29">
        <v>20</v>
      </c>
      <c r="H39" s="30" t="str">
        <f t="shared" si="2"/>
        <v>Yếu</v>
      </c>
      <c r="I39" s="30">
        <v>1.47</v>
      </c>
      <c r="J39" s="31"/>
    </row>
    <row r="40" spans="1:10" s="10" customFormat="1" ht="15.95" customHeight="1" x14ac:dyDescent="0.2">
      <c r="A40" s="23">
        <v>29</v>
      </c>
      <c r="B40" s="23" t="s">
        <v>104</v>
      </c>
      <c r="C40" s="24" t="s">
        <v>105</v>
      </c>
      <c r="D40" s="25" t="s">
        <v>106</v>
      </c>
      <c r="E40" s="12">
        <v>85</v>
      </c>
      <c r="F40" s="28" t="str">
        <f t="shared" si="0"/>
        <v>Tốt</v>
      </c>
      <c r="G40" s="29">
        <v>70</v>
      </c>
      <c r="H40" s="30" t="str">
        <f t="shared" si="2"/>
        <v>Khá</v>
      </c>
      <c r="I40" s="30">
        <v>8.36</v>
      </c>
      <c r="J40" s="31"/>
    </row>
    <row r="41" spans="1:10" s="10" customFormat="1" ht="15.95" customHeight="1" x14ac:dyDescent="0.2">
      <c r="A41" s="23">
        <v>30</v>
      </c>
      <c r="B41" s="23" t="s">
        <v>107</v>
      </c>
      <c r="C41" s="24" t="s">
        <v>108</v>
      </c>
      <c r="D41" s="25" t="s">
        <v>109</v>
      </c>
      <c r="E41" s="12">
        <v>50</v>
      </c>
      <c r="F41" s="28" t="str">
        <f t="shared" si="0"/>
        <v>TB</v>
      </c>
      <c r="G41" s="29">
        <f t="shared" si="1"/>
        <v>56</v>
      </c>
      <c r="H41" s="30" t="str">
        <f t="shared" si="2"/>
        <v>TB</v>
      </c>
      <c r="I41" s="30">
        <v>5.58</v>
      </c>
      <c r="J41" s="31"/>
    </row>
    <row r="42" spans="1:10" s="10" customFormat="1" ht="15.95" customHeight="1" x14ac:dyDescent="0.2">
      <c r="A42" s="23">
        <v>31</v>
      </c>
      <c r="B42" s="23" t="s">
        <v>110</v>
      </c>
      <c r="C42" s="24" t="s">
        <v>111</v>
      </c>
      <c r="D42" s="25" t="s">
        <v>112</v>
      </c>
      <c r="E42" s="12">
        <v>65</v>
      </c>
      <c r="F42" s="28" t="str">
        <f t="shared" si="0"/>
        <v>TB</v>
      </c>
      <c r="G42" s="29">
        <v>65</v>
      </c>
      <c r="H42" s="30" t="str">
        <f t="shared" si="2"/>
        <v>TB</v>
      </c>
      <c r="I42" s="30">
        <v>6.75</v>
      </c>
      <c r="J42" s="31"/>
    </row>
    <row r="43" spans="1:10" s="10" customFormat="1" ht="15.95" customHeight="1" x14ac:dyDescent="0.2">
      <c r="A43" s="23">
        <v>32</v>
      </c>
      <c r="B43" s="23" t="s">
        <v>113</v>
      </c>
      <c r="C43" s="24" t="s">
        <v>114</v>
      </c>
      <c r="D43" s="25" t="s">
        <v>112</v>
      </c>
      <c r="E43" s="12">
        <v>55</v>
      </c>
      <c r="F43" s="28" t="str">
        <f t="shared" si="0"/>
        <v>TB</v>
      </c>
      <c r="G43" s="29">
        <f t="shared" si="1"/>
        <v>51</v>
      </c>
      <c r="H43" s="30" t="str">
        <f t="shared" si="2"/>
        <v>TB</v>
      </c>
      <c r="I43" s="30">
        <v>5.1100000000000003</v>
      </c>
      <c r="J43" s="31"/>
    </row>
    <row r="44" spans="1:10" s="10" customFormat="1" ht="15.95" customHeight="1" x14ac:dyDescent="0.2">
      <c r="A44" s="23">
        <v>33</v>
      </c>
      <c r="B44" s="23" t="s">
        <v>115</v>
      </c>
      <c r="C44" s="24" t="s">
        <v>116</v>
      </c>
      <c r="D44" s="25" t="s">
        <v>117</v>
      </c>
      <c r="E44" s="12">
        <v>55</v>
      </c>
      <c r="F44" s="28" t="str">
        <f t="shared" si="0"/>
        <v>TB</v>
      </c>
      <c r="G44" s="29">
        <f t="shared" si="1"/>
        <v>54</v>
      </c>
      <c r="H44" s="30" t="str">
        <f t="shared" si="2"/>
        <v>TB</v>
      </c>
      <c r="I44" s="30">
        <v>5.42</v>
      </c>
      <c r="J44" s="31"/>
    </row>
    <row r="45" spans="1:10" s="10" customFormat="1" ht="15.95" customHeight="1" x14ac:dyDescent="0.2">
      <c r="A45" s="23">
        <v>34</v>
      </c>
      <c r="B45" s="23" t="s">
        <v>118</v>
      </c>
      <c r="C45" s="24" t="s">
        <v>119</v>
      </c>
      <c r="D45" s="25" t="s">
        <v>117</v>
      </c>
      <c r="E45" s="12">
        <v>85</v>
      </c>
      <c r="F45" s="28" t="str">
        <f t="shared" si="0"/>
        <v>Tốt</v>
      </c>
      <c r="G45" s="29">
        <v>75</v>
      </c>
      <c r="H45" s="30" t="str">
        <f t="shared" si="2"/>
        <v>Khá</v>
      </c>
      <c r="I45" s="30">
        <v>8.2200000000000006</v>
      </c>
      <c r="J45" s="31"/>
    </row>
    <row r="46" spans="1:10" s="10" customFormat="1" ht="15.95" customHeight="1" x14ac:dyDescent="0.2">
      <c r="A46" s="23">
        <v>35</v>
      </c>
      <c r="B46" s="23" t="s">
        <v>120</v>
      </c>
      <c r="C46" s="24" t="s">
        <v>121</v>
      </c>
      <c r="D46" s="25" t="s">
        <v>122</v>
      </c>
      <c r="E46" s="12">
        <v>50</v>
      </c>
      <c r="F46" s="28" t="str">
        <f t="shared" si="0"/>
        <v>TB</v>
      </c>
      <c r="G46" s="29">
        <f t="shared" si="1"/>
        <v>58</v>
      </c>
      <c r="H46" s="30" t="str">
        <f t="shared" si="2"/>
        <v>TB</v>
      </c>
      <c r="I46" s="30">
        <v>5.76</v>
      </c>
      <c r="J46" s="31"/>
    </row>
    <row r="47" spans="1:10" s="10" customFormat="1" ht="15.95" customHeight="1" x14ac:dyDescent="0.2">
      <c r="A47" s="23">
        <v>36</v>
      </c>
      <c r="B47" s="23" t="s">
        <v>123</v>
      </c>
      <c r="C47" s="24" t="s">
        <v>124</v>
      </c>
      <c r="D47" s="25" t="s">
        <v>122</v>
      </c>
      <c r="E47" s="12">
        <v>55</v>
      </c>
      <c r="F47" s="28" t="str">
        <f t="shared" si="0"/>
        <v>TB</v>
      </c>
      <c r="G47" s="29">
        <f t="shared" si="1"/>
        <v>59</v>
      </c>
      <c r="H47" s="30" t="str">
        <f t="shared" si="2"/>
        <v>TB</v>
      </c>
      <c r="I47" s="30">
        <v>5.88</v>
      </c>
      <c r="J47" s="31"/>
    </row>
    <row r="48" spans="1:10" s="10" customFormat="1" ht="15.95" customHeight="1" x14ac:dyDescent="0.2">
      <c r="A48" s="23">
        <v>37</v>
      </c>
      <c r="B48" s="23" t="s">
        <v>125</v>
      </c>
      <c r="C48" s="24" t="s">
        <v>126</v>
      </c>
      <c r="D48" s="25" t="s">
        <v>122</v>
      </c>
      <c r="E48" s="12">
        <v>0</v>
      </c>
      <c r="F48" s="28" t="str">
        <f t="shared" si="0"/>
        <v>KXL</v>
      </c>
      <c r="G48" s="29">
        <v>50</v>
      </c>
      <c r="H48" s="30" t="str">
        <f t="shared" si="2"/>
        <v>TB</v>
      </c>
      <c r="I48" s="30">
        <v>2.37</v>
      </c>
      <c r="J48" s="31" t="s">
        <v>154</v>
      </c>
    </row>
    <row r="49" spans="1:10" s="10" customFormat="1" ht="15.95" customHeight="1" x14ac:dyDescent="0.2">
      <c r="A49" s="23">
        <v>38</v>
      </c>
      <c r="B49" s="23" t="s">
        <v>127</v>
      </c>
      <c r="C49" s="24" t="s">
        <v>128</v>
      </c>
      <c r="D49" s="25" t="s">
        <v>129</v>
      </c>
      <c r="E49" s="12">
        <v>55</v>
      </c>
      <c r="F49" s="28" t="str">
        <f t="shared" si="0"/>
        <v>TB</v>
      </c>
      <c r="G49" s="29">
        <f t="shared" si="1"/>
        <v>55</v>
      </c>
      <c r="H49" s="30" t="str">
        <f t="shared" si="2"/>
        <v>TB</v>
      </c>
      <c r="I49" s="30">
        <v>5.48</v>
      </c>
      <c r="J49" s="31"/>
    </row>
    <row r="50" spans="1:10" s="10" customFormat="1" ht="15.95" customHeight="1" x14ac:dyDescent="0.2">
      <c r="A50" s="23">
        <v>39</v>
      </c>
      <c r="B50" s="23" t="s">
        <v>130</v>
      </c>
      <c r="C50" s="24" t="s">
        <v>83</v>
      </c>
      <c r="D50" s="25" t="s">
        <v>131</v>
      </c>
      <c r="E50" s="12">
        <v>50</v>
      </c>
      <c r="F50" s="28" t="str">
        <f t="shared" si="0"/>
        <v>TB</v>
      </c>
      <c r="G50" s="29">
        <f t="shared" si="1"/>
        <v>57</v>
      </c>
      <c r="H50" s="30" t="str">
        <f t="shared" si="2"/>
        <v>TB</v>
      </c>
      <c r="I50" s="30">
        <v>5.69</v>
      </c>
      <c r="J50" s="31"/>
    </row>
    <row r="51" spans="1:10" s="10" customFormat="1" ht="15.95" customHeight="1" x14ac:dyDescent="0.2">
      <c r="A51" s="23">
        <v>40</v>
      </c>
      <c r="B51" s="23" t="s">
        <v>132</v>
      </c>
      <c r="C51" s="24" t="s">
        <v>133</v>
      </c>
      <c r="D51" s="25" t="s">
        <v>134</v>
      </c>
      <c r="E51" s="12">
        <v>60</v>
      </c>
      <c r="F51" s="28" t="str">
        <f t="shared" si="0"/>
        <v>TB</v>
      </c>
      <c r="G51" s="29">
        <f t="shared" si="1"/>
        <v>62</v>
      </c>
      <c r="H51" s="30" t="str">
        <f t="shared" si="2"/>
        <v>TB</v>
      </c>
      <c r="I51" s="30">
        <v>6.15</v>
      </c>
      <c r="J51" s="31"/>
    </row>
    <row r="52" spans="1:10" s="10" customFormat="1" ht="15.95" customHeight="1" x14ac:dyDescent="0.2">
      <c r="A52" s="23">
        <v>41</v>
      </c>
      <c r="B52" s="23" t="s">
        <v>135</v>
      </c>
      <c r="C52" s="24" t="s">
        <v>136</v>
      </c>
      <c r="D52" s="25" t="s">
        <v>137</v>
      </c>
      <c r="E52" s="12">
        <v>0</v>
      </c>
      <c r="F52" s="28" t="str">
        <f t="shared" si="0"/>
        <v>KXL</v>
      </c>
      <c r="G52" s="29">
        <f t="shared" si="1"/>
        <v>0</v>
      </c>
      <c r="H52" s="30" t="str">
        <f t="shared" si="2"/>
        <v>KXL</v>
      </c>
      <c r="I52" s="30">
        <v>0</v>
      </c>
      <c r="J52" s="31" t="s">
        <v>154</v>
      </c>
    </row>
    <row r="53" spans="1:10" s="10" customFormat="1" ht="15.95" customHeight="1" x14ac:dyDescent="0.2">
      <c r="A53" s="23">
        <v>42</v>
      </c>
      <c r="B53" s="23" t="s">
        <v>138</v>
      </c>
      <c r="C53" s="24" t="s">
        <v>139</v>
      </c>
      <c r="D53" s="25" t="s">
        <v>140</v>
      </c>
      <c r="E53" s="12">
        <v>55</v>
      </c>
      <c r="F53" s="28" t="str">
        <f t="shared" si="0"/>
        <v>TB</v>
      </c>
      <c r="G53" s="29">
        <f t="shared" si="1"/>
        <v>54</v>
      </c>
      <c r="H53" s="30" t="str">
        <f t="shared" si="2"/>
        <v>TB</v>
      </c>
      <c r="I53" s="30">
        <v>5.37</v>
      </c>
      <c r="J53" s="31"/>
    </row>
    <row r="54" spans="1:10" s="10" customFormat="1" ht="15.95" customHeight="1" x14ac:dyDescent="0.2">
      <c r="A54" s="23">
        <v>43</v>
      </c>
      <c r="B54" s="23" t="s">
        <v>141</v>
      </c>
      <c r="C54" s="24" t="s">
        <v>142</v>
      </c>
      <c r="D54" s="25" t="s">
        <v>143</v>
      </c>
      <c r="E54" s="12">
        <v>55</v>
      </c>
      <c r="F54" s="28" t="str">
        <f t="shared" si="0"/>
        <v>TB</v>
      </c>
      <c r="G54" s="29">
        <f t="shared" si="1"/>
        <v>57</v>
      </c>
      <c r="H54" s="30" t="str">
        <f t="shared" si="2"/>
        <v>TB</v>
      </c>
      <c r="I54" s="30">
        <v>5.67</v>
      </c>
      <c r="J54" s="31"/>
    </row>
    <row r="55" spans="1:10" s="10" customFormat="1" ht="15.95" customHeight="1" x14ac:dyDescent="0.2">
      <c r="A55" s="23">
        <v>44</v>
      </c>
      <c r="B55" s="23" t="s">
        <v>144</v>
      </c>
      <c r="C55" s="24" t="s">
        <v>145</v>
      </c>
      <c r="D55" s="25" t="s">
        <v>146</v>
      </c>
      <c r="E55" s="12">
        <v>70</v>
      </c>
      <c r="F55" s="28" t="str">
        <f t="shared" si="0"/>
        <v>Khá</v>
      </c>
      <c r="G55" s="29">
        <v>65</v>
      </c>
      <c r="H55" s="30" t="str">
        <f t="shared" si="2"/>
        <v>TB</v>
      </c>
      <c r="I55" s="30">
        <v>6.12</v>
      </c>
      <c r="J55" s="31"/>
    </row>
    <row r="56" spans="1:10" s="10" customFormat="1" ht="15.95" customHeight="1" x14ac:dyDescent="0.2">
      <c r="A56" s="23">
        <v>45</v>
      </c>
      <c r="B56" s="23" t="s">
        <v>147</v>
      </c>
      <c r="C56" s="24" t="s">
        <v>148</v>
      </c>
      <c r="D56" s="25" t="s">
        <v>149</v>
      </c>
      <c r="E56" s="12">
        <v>50</v>
      </c>
      <c r="F56" s="28" t="str">
        <f t="shared" si="0"/>
        <v>TB</v>
      </c>
      <c r="G56" s="29">
        <v>50</v>
      </c>
      <c r="H56" s="30" t="str">
        <f t="shared" si="2"/>
        <v>TB</v>
      </c>
      <c r="I56" s="30">
        <v>2.92</v>
      </c>
      <c r="J56" s="31"/>
    </row>
    <row r="57" spans="1:10" ht="18" customHeight="1" x14ac:dyDescent="0.25">
      <c r="A57" s="13"/>
      <c r="B57" s="13"/>
      <c r="C57" s="40" t="s">
        <v>10</v>
      </c>
      <c r="D57" s="40"/>
      <c r="E57" s="40"/>
      <c r="F57" s="40"/>
      <c r="G57" s="40"/>
      <c r="H57" s="40"/>
      <c r="I57" s="40"/>
      <c r="J57" s="40"/>
    </row>
    <row r="58" spans="1:10" ht="17.100000000000001" customHeight="1" x14ac:dyDescent="0.25">
      <c r="C58" s="41" t="s">
        <v>11</v>
      </c>
      <c r="D58" s="14"/>
      <c r="E58" s="42" t="s">
        <v>6</v>
      </c>
      <c r="F58" s="43"/>
      <c r="G58" s="42" t="s">
        <v>24</v>
      </c>
      <c r="H58" s="43"/>
      <c r="I58" s="33"/>
      <c r="J58" s="41" t="s">
        <v>7</v>
      </c>
    </row>
    <row r="59" spans="1:10" s="10" customFormat="1" ht="17.100000000000001" customHeight="1" x14ac:dyDescent="0.2">
      <c r="C59" s="41"/>
      <c r="D59" s="15"/>
      <c r="E59" s="11" t="s">
        <v>12</v>
      </c>
      <c r="F59" s="16" t="s">
        <v>13</v>
      </c>
      <c r="G59" s="11" t="s">
        <v>12</v>
      </c>
      <c r="H59" s="16" t="s">
        <v>13</v>
      </c>
      <c r="I59" s="16"/>
      <c r="J59" s="41"/>
    </row>
    <row r="60" spans="1:10" ht="17.100000000000001" customHeight="1" x14ac:dyDescent="0.25">
      <c r="C60" s="17" t="s">
        <v>14</v>
      </c>
      <c r="D60" s="35"/>
      <c r="E60" s="18">
        <f>COUNTIF(F12:F56,"XS")</f>
        <v>0</v>
      </c>
      <c r="F60" s="19">
        <f t="shared" ref="F60:F65" si="3">E60*100/$A$56</f>
        <v>0</v>
      </c>
      <c r="G60" s="61">
        <f>COUNTIF(H12:H56,"Xuất sắc")</f>
        <v>0</v>
      </c>
      <c r="H60" s="62">
        <f t="shared" ref="H60:H65" si="4">G60*100/$A$56</f>
        <v>0</v>
      </c>
      <c r="I60" s="19"/>
      <c r="J60" s="20"/>
    </row>
    <row r="61" spans="1:10" ht="17.100000000000001" customHeight="1" x14ac:dyDescent="0.25">
      <c r="C61" s="17" t="s">
        <v>15</v>
      </c>
      <c r="D61" s="35"/>
      <c r="E61" s="18">
        <f>COUNTIF(F12:F56,"Tốt")</f>
        <v>3</v>
      </c>
      <c r="F61" s="19">
        <f t="shared" si="3"/>
        <v>6.666666666666667</v>
      </c>
      <c r="G61" s="61">
        <f>COUNTIF(H12:H56,"Tốt")</f>
        <v>0</v>
      </c>
      <c r="H61" s="62">
        <f t="shared" si="4"/>
        <v>0</v>
      </c>
      <c r="I61" s="19"/>
      <c r="J61" s="20"/>
    </row>
    <row r="62" spans="1:10" ht="17.100000000000001" customHeight="1" x14ac:dyDescent="0.25">
      <c r="C62" s="17" t="s">
        <v>16</v>
      </c>
      <c r="D62" s="35"/>
      <c r="E62" s="18">
        <f>COUNTIF(F12:F56,"Khá")</f>
        <v>3</v>
      </c>
      <c r="F62" s="19">
        <f t="shared" si="3"/>
        <v>6.666666666666667</v>
      </c>
      <c r="G62" s="18">
        <f>COUNTIF(H12:H56,"Khá")</f>
        <v>4</v>
      </c>
      <c r="H62" s="19">
        <f t="shared" si="4"/>
        <v>8.8888888888888893</v>
      </c>
      <c r="I62" s="19"/>
      <c r="J62" s="20"/>
    </row>
    <row r="63" spans="1:10" ht="17.100000000000001" customHeight="1" x14ac:dyDescent="0.25">
      <c r="C63" s="17" t="s">
        <v>17</v>
      </c>
      <c r="D63" s="35"/>
      <c r="E63" s="18">
        <f>COUNTIF(F12:F56,"TB")</f>
        <v>33</v>
      </c>
      <c r="F63" s="19">
        <f t="shared" si="3"/>
        <v>73.333333333333329</v>
      </c>
      <c r="G63" s="18">
        <f>COUNTIF(H12:H56,"TB")</f>
        <v>35</v>
      </c>
      <c r="H63" s="19">
        <f t="shared" si="4"/>
        <v>77.777777777777771</v>
      </c>
      <c r="I63" s="19"/>
      <c r="J63" s="20"/>
    </row>
    <row r="64" spans="1:10" ht="17.100000000000001" customHeight="1" x14ac:dyDescent="0.25">
      <c r="C64" s="17" t="s">
        <v>18</v>
      </c>
      <c r="D64" s="35"/>
      <c r="E64" s="18">
        <f>COUNTIF(F12:F56,"Yếu")</f>
        <v>0</v>
      </c>
      <c r="F64" s="19">
        <f t="shared" si="3"/>
        <v>0</v>
      </c>
      <c r="G64" s="18">
        <f>COUNTIF(H12:H56,"Yếu")</f>
        <v>1</v>
      </c>
      <c r="H64" s="19">
        <f t="shared" si="4"/>
        <v>2.2222222222222223</v>
      </c>
      <c r="I64" s="19"/>
      <c r="J64" s="20"/>
    </row>
    <row r="65" spans="1:10" ht="17.100000000000001" customHeight="1" x14ac:dyDescent="0.25">
      <c r="C65" s="17" t="s">
        <v>23</v>
      </c>
      <c r="D65" s="35"/>
      <c r="E65" s="18">
        <f>COUNTIF(F12:F56,"Không XL")</f>
        <v>0</v>
      </c>
      <c r="F65" s="19">
        <f t="shared" si="3"/>
        <v>0</v>
      </c>
      <c r="G65" s="61">
        <f>COUNTIF(H12:H56,"Không XL")</f>
        <v>0</v>
      </c>
      <c r="H65" s="62">
        <f t="shared" si="4"/>
        <v>0</v>
      </c>
      <c r="I65" s="19"/>
      <c r="J65" s="20"/>
    </row>
    <row r="66" spans="1:10" ht="9.9499999999999993" customHeight="1" x14ac:dyDescent="0.25">
      <c r="C66" s="21"/>
      <c r="D66" s="21"/>
      <c r="F66" s="22"/>
    </row>
    <row r="67" spans="1:10" ht="17.100000000000001" customHeight="1" x14ac:dyDescent="0.25">
      <c r="E67" s="44" t="s">
        <v>151</v>
      </c>
      <c r="F67" s="44"/>
      <c r="G67" s="44"/>
      <c r="H67" s="44"/>
      <c r="I67" s="44"/>
      <c r="J67" s="44"/>
    </row>
    <row r="68" spans="1:10" ht="17.100000000000001" customHeight="1" x14ac:dyDescent="0.25">
      <c r="A68" s="39" t="s">
        <v>25</v>
      </c>
      <c r="B68" s="39"/>
      <c r="C68" s="39"/>
      <c r="D68" s="39"/>
      <c r="E68" s="39"/>
      <c r="F68" s="39" t="s">
        <v>6</v>
      </c>
      <c r="G68" s="39"/>
      <c r="H68" s="39"/>
      <c r="I68" s="32"/>
      <c r="J68" s="36" t="s">
        <v>19</v>
      </c>
    </row>
    <row r="69" spans="1:10" ht="17.100000000000001" customHeight="1" x14ac:dyDescent="0.25">
      <c r="J69" s="37"/>
    </row>
    <row r="70" spans="1:10" ht="17.100000000000001" customHeight="1" x14ac:dyDescent="0.25">
      <c r="J70" s="37"/>
    </row>
    <row r="71" spans="1:10" ht="17.100000000000001" customHeight="1" x14ac:dyDescent="0.25">
      <c r="J71" s="37"/>
    </row>
    <row r="72" spans="1:10" ht="18" customHeight="1" x14ac:dyDescent="0.25">
      <c r="J72" s="37"/>
    </row>
    <row r="73" spans="1:10" ht="18" customHeight="1" x14ac:dyDescent="0.25">
      <c r="F73" s="38" t="s">
        <v>153</v>
      </c>
      <c r="G73" s="38"/>
      <c r="H73" s="38"/>
      <c r="J73" s="21" t="s">
        <v>152</v>
      </c>
    </row>
    <row r="74" spans="1:10" ht="18" customHeight="1" x14ac:dyDescent="0.25"/>
    <row r="75" spans="1:10" ht="18" customHeight="1" x14ac:dyDescent="0.25"/>
    <row r="76" spans="1:10" ht="18" customHeight="1" x14ac:dyDescent="0.25"/>
    <row r="77" spans="1:10" ht="18" customHeight="1" x14ac:dyDescent="0.25"/>
    <row r="78" spans="1:10" ht="18" customHeight="1" x14ac:dyDescent="0.25"/>
    <row r="79" spans="1:10" ht="18" customHeight="1" x14ac:dyDescent="0.25"/>
    <row r="80" spans="1:1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</sheetData>
  <mergeCells count="25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F73:H73"/>
    <mergeCell ref="A68:E68"/>
    <mergeCell ref="F68:H68"/>
    <mergeCell ref="C57:J57"/>
    <mergeCell ref="C58:C59"/>
    <mergeCell ref="E58:F58"/>
    <mergeCell ref="G58:H58"/>
    <mergeCell ref="J58:J59"/>
    <mergeCell ref="E67:J67"/>
  </mergeCells>
  <conditionalFormatting sqref="F12:F56 H12:I56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" top="1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22C2B-KTD1</vt:lpstr>
      <vt:lpstr>'22C2B-KTD1'!Print_Titles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2023-09-26T08:03:37Z</cp:lastPrinted>
  <dcterms:created xsi:type="dcterms:W3CDTF">2014-11-24T02:19:52Z</dcterms:created>
  <dcterms:modified xsi:type="dcterms:W3CDTF">2023-09-26T08:07:28Z</dcterms:modified>
</cp:coreProperties>
</file>